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<sst xmlns="http://schemas.openxmlformats.org/spreadsheetml/2006/main" count="2358" uniqueCount="656">
  <si>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</si>
  <si>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</si>
  <si>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</si>
  <si>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</si>
  <si>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</si>
  <si>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</si>
  <si>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</si>
  <si>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</si>
  <si>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</si>
  <si>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</si>
  <si>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</si>
  <si>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</si>
  <si>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</si>
  <si>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</si>
  <si>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</si>
  <si>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</si>
  <si>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</si>
  <si>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</si>
  <si>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</si>
  <si>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</si>
  <si>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</si>
  <si>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</si>
  <si>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</si>
  <si>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</si>
  <si>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</si>
  <si>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</si>
  <si>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</si>
  <si>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</si>
  <si>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</si>
  <si>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</si>
  <si>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</si>
  <si>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</si>
  <si>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</si>
  <si>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</si>
  <si>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</si>
  <si>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</si>
  <si>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</si>
  <si>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</si>
  <si>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</si>
  <si>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</si>
  <si>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</si>
  <si>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</si>
  <si>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</si>
  <si>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</si>
  <si>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</si>
  <si>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</si>
  <si>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</si>
  <si>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</si>
  <si>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</si>
  <si>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</si>
  <si>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</si>
  <si>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</si>
  <si>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</si>
  <si>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</si>
  <si>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</si>
  <si>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</si>
  <si>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</si>
  <si>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</si>
  <si>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</si>
  <si>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</si>
  <si>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</si>
  <si>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</si>
  <si>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</si>
  <si>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</si>
  <si>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</si>
  <si>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</si>
  <si>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</si>
  <si>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</si>
  <si>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</si>
  <si>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</si>
  <si>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</si>
  <si>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</si>
  <si>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</si>
  <si>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</si>
  <si>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</si>
  <si>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</si>
  <si>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</si>
  <si>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</si>
  <si>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</si>
  <si>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</si>
  <si>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</si>
  <si>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</si>
  <si>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"ОКОД"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</si>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</sst>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300005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23850</v>
      </c>
      <c r="H29" s="50">
        <v>0</v>
      </c>
      <c r="I29" s="50">
        <v>23850</v>
      </c>
      <c r="J29" s="50">
        <v>13935</v>
      </c>
      <c r="K29" s="15">
        <v>2.5</v>
      </c>
      <c r="L29" s="18">
        <f t="shared" si="2"/>
        <v>34838</v>
      </c>
      <c r="M29" s="19">
        <f t="shared" si="3"/>
        <v>58688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23850</v>
      </c>
      <c r="AB29" s="18">
        <f t="shared" si="12"/>
        <v>0</v>
      </c>
      <c r="AC29" s="18">
        <f t="shared" si="13"/>
        <v>23850</v>
      </c>
      <c r="AD29" s="18">
        <f t="shared" si="14"/>
        <v>13935</v>
      </c>
      <c r="AE29" s="18">
        <f t="shared" si="15"/>
        <v>34838</v>
      </c>
      <c r="AF29" s="18">
        <f t="shared" si="16"/>
        <v>58688</v>
      </c>
      <c r="AG29" s="80">
        <v>3750</v>
      </c>
      <c r="AH29" s="81">
        <f t="shared" si="17"/>
        <v>16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23850</v>
      </c>
      <c r="H68" s="65">
        <f t="shared" si="36"/>
        <v>0</v>
      </c>
      <c r="I68" s="65">
        <f t="shared" si="36"/>
        <v>23850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58688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23850</v>
      </c>
      <c r="AB68" s="65">
        <f t="shared" si="39"/>
        <v>0</v>
      </c>
      <c r="AC68" s="65">
        <f t="shared" si="39"/>
        <v>23850</v>
      </c>
      <c r="AD68" s="65">
        <f t="shared" si="39"/>
        <v>13935</v>
      </c>
      <c r="AE68" s="65">
        <f t="shared" si="39"/>
        <v>34838</v>
      </c>
      <c r="AF68" s="65">
        <f t="shared" si="39"/>
        <v>58688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300005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23700</v>
      </c>
      <c r="H29" s="149">
        <v>0</v>
      </c>
      <c r="I29" s="149">
        <v>23700</v>
      </c>
      <c r="J29" s="149">
        <v>13935</v>
      </c>
      <c r="K29" s="143">
        <v>2.5</v>
      </c>
      <c r="L29" s="145">
        <f t="shared" si="2"/>
        <v>34838</v>
      </c>
      <c r="M29" s="146">
        <f t="shared" si="3"/>
        <v>58538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23700</v>
      </c>
      <c r="AB29" s="145">
        <f t="shared" si="12"/>
        <v>0</v>
      </c>
      <c r="AC29" s="145">
        <f t="shared" si="13"/>
        <v>23700</v>
      </c>
      <c r="AD29" s="145">
        <f t="shared" si="14"/>
        <v>13935</v>
      </c>
      <c r="AE29" s="145">
        <f t="shared" si="15"/>
        <v>34838</v>
      </c>
      <c r="AF29" s="145">
        <f t="shared" si="16"/>
        <v>58538</v>
      </c>
      <c r="AG29" s="154">
        <v>3750</v>
      </c>
      <c r="AH29">
        <f t="shared" si="17"/>
        <v>16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23700</v>
      </c>
      <c r="H68" s="65">
        <f t="shared" si="36"/>
        <v>0</v>
      </c>
      <c r="I68" s="65">
        <f t="shared" si="36"/>
        <v>23700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58538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23700</v>
      </c>
      <c r="AB68" s="65">
        <f t="shared" si="38"/>
        <v>0</v>
      </c>
      <c r="AC68" s="65">
        <f t="shared" si="38"/>
        <v>23700</v>
      </c>
      <c r="AD68" s="65">
        <f t="shared" si="38"/>
        <v>13935</v>
      </c>
      <c r="AE68" s="65">
        <f t="shared" si="38"/>
        <v>34838</v>
      </c>
      <c r="AF68" s="65">
        <f t="shared" si="38"/>
        <v>58538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</v>
      </c>
      <c r="H29" s="149">
        <v>0</v>
      </c>
      <c r="I29" s="149">
        <v>150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150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</v>
      </c>
      <c r="AB29" s="145">
        <f t="shared" si="12"/>
        <v>0</v>
      </c>
      <c r="AC29" s="145">
        <f t="shared" si="13"/>
        <v>150</v>
      </c>
      <c r="AD29" s="145">
        <f t="shared" si="14"/>
        <v>0</v>
      </c>
      <c r="AE29" s="145">
        <f t="shared" si="15"/>
        <v>0</v>
      </c>
      <c r="AF29" s="145">
        <f t="shared" si="16"/>
        <v>150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</v>
      </c>
      <c r="H68" s="65">
        <f t="shared" si="36"/>
        <v>0</v>
      </c>
      <c r="I68" s="65">
        <f t="shared" si="36"/>
        <v>150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</v>
      </c>
      <c r="AB68" s="65">
        <f t="shared" si="38"/>
        <v>0</v>
      </c>
      <c r="AC68" s="65">
        <f t="shared" si="38"/>
        <v>150</v>
      </c>
      <c r="AD68" s="65">
        <f t="shared" si="38"/>
        <v>0</v>
      </c>
      <c r="AE68" s="65">
        <f t="shared" si="38"/>
        <v>0</v>
      </c>
      <c r="AF68" s="65">
        <f t="shared" si="38"/>
        <v>150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71.25" customHeight="1">
      <c r="D1" s="105"/>
      <c r="E1" s="240" t="s">
        <v>654</v>
      </c>
      <c r="F1" s="240"/>
      <c r="G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40.5" customHeight="1">
      <c r="A4" s="97" t="s">
        <v>83</v>
      </c>
      <c r="B4" s="242" t="s">
        <v>655</v>
      </c>
      <c r="C4" s="237" t="s">
        <v>82</v>
      </c>
      <c r="D4" s="237"/>
      <c r="E4" s="98">
        <v>300005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>
      <c r="A8" s="139">
        <v>1</v>
      </c>
      <c r="B8" s="139" t="s">
        <v>162</v>
      </c>
      <c r="C8" s="139" t="s">
        <v>163</v>
      </c>
      <c r="D8" s="172" t="s">
        <v>164</v>
      </c>
      <c r="E8" s="139">
        <v>1698</v>
      </c>
    </row>
    <row r="9" spans="1:10">
      <c r="A9" s="139">
        <v>2</v>
      </c>
      <c r="B9" s="139" t="s">
        <v>162</v>
      </c>
      <c r="C9" s="139" t="s">
        <v>165</v>
      </c>
      <c r="D9" s="172" t="s">
        <v>166</v>
      </c>
      <c r="E9" s="139">
        <v>378</v>
      </c>
    </row>
    <row r="10" spans="1:10" ht="30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392</v>
      </c>
    </row>
    <row r="11" spans="1:10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141</v>
      </c>
    </row>
    <row r="12" spans="1:10" ht="30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378</v>
      </c>
    </row>
    <row r="13" spans="1:10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9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9</v>
      </c>
    </row>
    <row r="16" spans="1:10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54</v>
      </c>
    </row>
    <row r="17" spans="1:5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4</v>
      </c>
    </row>
    <row r="18" spans="1:5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45</v>
      </c>
    </row>
    <row r="19" spans="1:5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5</v>
      </c>
    </row>
    <row r="20" spans="1:5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106</v>
      </c>
    </row>
    <row r="21" spans="1:5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78</v>
      </c>
    </row>
    <row r="22" spans="1:5" ht="45" hidden="1">
      <c r="A22" s="243">
        <v>15</v>
      </c>
      <c r="B22" s="243" t="s">
        <v>162</v>
      </c>
      <c r="C22" s="243" t="s">
        <v>191</v>
      </c>
      <c r="D22" s="244" t="s">
        <v>192</v>
      </c>
      <c r="E22" s="243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500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50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20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50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800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2550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300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50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400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300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50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400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500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100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5500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150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1500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5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70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250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65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60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15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150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1150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10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5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160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1430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450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100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100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100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418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90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90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188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366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488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1350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12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1630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12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250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124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128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14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52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37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32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10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610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14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17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11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12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610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3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5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20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8957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3844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12000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25500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7000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129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120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84810</v>
      </c>
    </row>
    <row r="245" spans="1:5">
      <c r="A245" s="139"/>
      <c r="B245" s="139"/>
      <c r="C245" s="139"/>
      <c r="D245" s="172"/>
      <c r="E245" s="245">
        <v>3297</v>
      </c>
    </row>
    <row r="247" spans="1:5">
      <c r="D247" s="105" t="s">
        <v>644</v>
      </c>
    </row>
    <row r="248" spans="1:5">
      <c r="D248" s="172" t="s">
        <v>587</v>
      </c>
      <c r="E248" s="139">
        <v>14500</v>
      </c>
    </row>
    <row r="249" spans="1:5">
      <c r="D249" s="172" t="s">
        <v>629</v>
      </c>
      <c r="E249" s="139">
        <v>12000</v>
      </c>
    </row>
    <row r="250" spans="1:5">
      <c r="D250" s="172" t="s">
        <v>193</v>
      </c>
      <c r="E250" s="139">
        <v>13250</v>
      </c>
    </row>
    <row r="251" spans="1:5">
      <c r="D251" s="172" t="s">
        <v>639</v>
      </c>
      <c r="E251" s="139">
        <v>249</v>
      </c>
    </row>
    <row r="252" spans="1:5">
      <c r="D252" s="172" t="s">
        <v>634</v>
      </c>
      <c r="E252" s="139">
        <v>32500</v>
      </c>
    </row>
    <row r="253" spans="1:5">
      <c r="D253" s="172" t="s">
        <v>366</v>
      </c>
      <c r="E253" s="139">
        <v>4120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598</v>
      </c>
    </row>
    <row r="256" spans="1:5">
      <c r="D256" s="172" t="s">
        <v>162</v>
      </c>
      <c r="E256" s="139">
        <v>3297</v>
      </c>
    </row>
    <row r="257" spans="4:5">
      <c r="D257" s="172" t="s">
        <v>564</v>
      </c>
      <c r="E257" s="139">
        <v>4296</v>
      </c>
    </row>
    <row r="258" spans="4:5">
      <c r="D258" s="172" t="s">
        <v>160</v>
      </c>
      <c r="E258" s="139">
        <f>SUM(E248:E257)</f>
        <v>84810</v>
      </c>
    </row>
  </sheetData>
  <autoFilter ref="A7:J244">
    <filterColumn colId="1">
      <filters>
        <filter val="ФЭТ КТ"/>
      </filters>
    </filterColumn>
    <filterColumn colId="4">
      <filters>
        <filter val="106"/>
        <filter val="141"/>
        <filter val="1698"/>
        <filter val="378"/>
        <filter val="392"/>
        <filter val="4"/>
        <filter val="45"/>
        <filter val="5"/>
        <filter val="54"/>
        <filter val="78"/>
        <filter val="9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300005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645</v>
      </c>
      <c r="D12" s="139" t="s">
        <v>646</v>
      </c>
      <c r="E12" s="139">
        <v>1080</v>
      </c>
    </row>
    <row r="13" spans="1:10">
      <c r="A13" s="139"/>
      <c r="B13" s="139" t="s">
        <v>160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2025-08-04T12:08:35Z</cp:lastPrinted>
  <dcterms:created xsi:type="dcterms:W3CDTF">2016-01-04T13:41:28Z</dcterms:created>
  <dcterms:modified xsi:type="dcterms:W3CDTF">2025-08-04T12:08:41Z</dcterms:modified>
</cp:coreProperties>
</file>